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guv-my.sharepoint.com/personal/anja_stolle_dguv_de/Documents/"/>
    </mc:Choice>
  </mc:AlternateContent>
  <xr:revisionPtr revIDLastSave="0" documentId="8_{0AE8EDC8-960D-4310-BFEF-A9E98A05A9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H30" i="1"/>
  <c r="H28" i="1"/>
  <c r="H29" i="1"/>
  <c r="H26" i="1"/>
  <c r="H25" i="1"/>
  <c r="H24" i="1"/>
  <c r="H23" i="1"/>
  <c r="H27" i="1"/>
  <c r="H22" i="1"/>
  <c r="H33" i="1" l="1"/>
  <c r="H37" i="1" s="1"/>
</calcChain>
</file>

<file path=xl/sharedStrings.xml><?xml version="1.0" encoding="utf-8"?>
<sst xmlns="http://schemas.openxmlformats.org/spreadsheetml/2006/main" count="50" uniqueCount="42">
  <si>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</si>
  <si>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</si>
  <si>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</si>
  <si>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</si>
  <si>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</si>
  <si>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</si>
  <si>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</si>
  <si>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Summe Preis (Euro netto)</t>
  </si>
  <si>
    <t>Gesamtpreis (Euro netto)</t>
  </si>
  <si>
    <t>gültiger Mehrwertsteuersatz (%)</t>
  </si>
  <si>
    <t>Gesamtpreis (Euro brutto)</t>
  </si>
  <si>
    <r>
      <t xml:space="preserve">Hinweis: Bei dem Gesamtpreis handelt es sich lediglich um einen </t>
    </r>
    <r>
      <rPr>
        <b/>
        <u/>
        <sz val="11"/>
        <color theme="1"/>
        <rFont val="Arial"/>
        <family val="2"/>
      </rPr>
      <t>Wertungs</t>
    </r>
    <r>
      <rPr>
        <b/>
        <sz val="11"/>
        <color theme="1"/>
        <rFont val="Arial"/>
        <family val="2"/>
      </rPr>
      <t xml:space="preserve">preis. Die hinterlegten Gewichtungen der Preispositionen erfolgen lediglich zu </t>
    </r>
    <r>
      <rPr>
        <b/>
        <u/>
        <sz val="11"/>
        <color theme="1"/>
        <rFont val="Arial"/>
        <family val="2"/>
      </rPr>
      <t>Wertungszwecken</t>
    </r>
    <r>
      <rPr>
        <b/>
        <sz val="11"/>
        <color theme="1"/>
        <rFont val="Arial"/>
        <family val="2"/>
      </rPr>
      <t xml:space="preserve">. Hierdurch wird kein Abruf einer bestimmten Abrufmenge garantiert. </t>
    </r>
  </si>
  <si>
    <t>Gerätetyp</t>
  </si>
  <si>
    <t>Hersteller</t>
  </si>
  <si>
    <t>Seriennummer</t>
  </si>
  <si>
    <t>Leica Leitz DM RP</t>
  </si>
  <si>
    <r>
      <rPr>
        <sz val="11"/>
        <rFont val="Arial"/>
        <family val="2"/>
      </rPr>
      <t>Mikroskop</t>
    </r>
  </si>
  <si>
    <r>
      <rPr>
        <sz val="11"/>
        <rFont val="Arial"/>
        <family val="2"/>
      </rPr>
      <t>Leica</t>
    </r>
  </si>
  <si>
    <r>
      <rPr>
        <sz val="11"/>
        <rFont val="Arial"/>
        <family val="2"/>
      </rPr>
      <t>Leica MS5</t>
    </r>
  </si>
  <si>
    <r>
      <rPr>
        <sz val="11"/>
        <rFont val="Arial"/>
        <family val="2"/>
      </rPr>
      <t>DM 6000 B</t>
    </r>
  </si>
  <si>
    <r>
      <rPr>
        <sz val="11"/>
        <rFont val="Arial"/>
        <family val="2"/>
      </rPr>
      <t>Labolux S</t>
    </r>
  </si>
  <si>
    <r>
      <rPr>
        <sz val="11"/>
        <rFont val="Arial"/>
        <family val="2"/>
      </rPr>
      <t>Stereomikroskop</t>
    </r>
  </si>
  <si>
    <r>
      <rPr>
        <sz val="11"/>
        <rFont val="Arial"/>
        <family val="2"/>
      </rPr>
      <t>Metalloplan</t>
    </r>
  </si>
  <si>
    <r>
      <rPr>
        <sz val="11"/>
        <rFont val="Arial"/>
        <family val="2"/>
      </rPr>
      <t>Phako-Mikroskop</t>
    </r>
  </si>
  <si>
    <r>
      <rPr>
        <sz val="11"/>
        <rFont val="Arial"/>
        <family val="2"/>
      </rPr>
      <t>Zeiss</t>
    </r>
  </si>
  <si>
    <r>
      <rPr>
        <sz val="11"/>
        <rFont val="Arial"/>
        <family val="2"/>
      </rPr>
      <t>Axio Lab.A1</t>
    </r>
  </si>
  <si>
    <t>Gerätebezeichnung</t>
  </si>
  <si>
    <t>Wartung von Laborgeräten, Los°6a - Mikroskope</t>
  </si>
  <si>
    <t>25_EU_019_6a</t>
  </si>
  <si>
    <t>Wild</t>
  </si>
  <si>
    <t>Leitz</t>
  </si>
  <si>
    <t>Auflichtmikroskop</t>
  </si>
  <si>
    <t>Digitalmikroskop</t>
  </si>
  <si>
    <t>Keyence</t>
  </si>
  <si>
    <t>VHX 6000</t>
  </si>
  <si>
    <t>V0081070133</t>
  </si>
  <si>
    <t>M3C</t>
  </si>
  <si>
    <t>Stereomikroskop</t>
  </si>
  <si>
    <t>Leica</t>
  </si>
  <si>
    <t>M60</t>
  </si>
  <si>
    <t>Einzelpreis (Euro netto)</t>
  </si>
  <si>
    <t>geschätzte Menge für die Gesamtlaufzeit (pro Jahr eine Wartung)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</si>
</sst>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DM&quot;#,##0;&quot;DM&quot;\-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u/>
      <sz val="11"/>
      <color theme="1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 style="medium">
        <color rgb="FF00499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44" fontId="2" fillId="2" borderId="1" xfId="1" applyFont="1" applyFill="1" applyBorder="1" applyAlignment="1" applyProtection="1">
      <alignment horizontal="right" vertical="center"/>
      <protection locked="0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8" fillId="3" borderId="1" xfId="0" applyFont="1" applyFill="1" applyBorder="1" applyAlignment="1" applyProtection="1">
      <alignment vertical="center" wrapText="1" readingOrder="1"/>
      <protection hidden="1"/>
    </xf>
    <xf numFmtId="0" fontId="8" fillId="3" borderId="1" xfId="0" applyFont="1" applyFill="1" applyBorder="1" applyAlignment="1" applyProtection="1">
      <alignment horizontal="left" vertical="center" wrapText="1" readingOrder="1"/>
      <protection hidden="1"/>
    </xf>
    <xf numFmtId="0" fontId="9" fillId="3" borderId="1" xfId="0" applyFont="1" applyFill="1" applyBorder="1" applyAlignment="1" applyProtection="1">
      <alignment horizontal="left" vertical="center" readingOrder="1"/>
      <protection hidden="1"/>
    </xf>
    <xf numFmtId="1" fontId="8" fillId="3" borderId="1" xfId="0" applyNumberFormat="1" applyFont="1" applyFill="1" applyBorder="1" applyAlignment="1" applyProtection="1">
      <alignment horizontal="left" vertical="center" wrapText="1" readingOrder="1"/>
      <protection hidden="1"/>
    </xf>
    <xf numFmtId="3" fontId="2" fillId="0" borderId="4" xfId="0" applyNumberFormat="1" applyFont="1" applyBorder="1" applyAlignment="1" applyProtection="1">
      <alignment horizontal="left" vertical="center" wrapText="1"/>
      <protection hidden="1"/>
    </xf>
    <xf numFmtId="44" fontId="2" fillId="0" borderId="1" xfId="0" applyNumberFormat="1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3" borderId="1" xfId="0" applyFont="1" applyFill="1" applyBorder="1" applyAlignment="1" applyProtection="1">
      <alignment horizontal="left" vertical="center" readingOrder="1"/>
      <protection hidden="1"/>
    </xf>
    <xf numFmtId="164" fontId="8" fillId="3" borderId="1" xfId="0" applyNumberFormat="1" applyFont="1" applyFill="1" applyBorder="1" applyAlignment="1" applyProtection="1">
      <alignment horizontal="left" vertical="center" readingOrder="1"/>
      <protection hidden="1"/>
    </xf>
    <xf numFmtId="0" fontId="9" fillId="3" borderId="1" xfId="0" applyFont="1" applyFill="1" applyBorder="1" applyAlignment="1" applyProtection="1">
      <alignment vertical="center" wrapText="1" readingOrder="1"/>
      <protection hidden="1"/>
    </xf>
    <xf numFmtId="0" fontId="9" fillId="3" borderId="1" xfId="0" applyFont="1" applyFill="1" applyBorder="1" applyAlignment="1" applyProtection="1">
      <alignment horizontal="left" vertical="center" wrapText="1" readingOrder="1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44" fontId="3" fillId="0" borderId="5" xfId="0" applyNumberFormat="1" applyFont="1" applyBorder="1" applyAlignment="1" applyProtection="1">
      <alignment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0" fontId="2" fillId="3" borderId="1" xfId="0" applyNumberFormat="1" applyFont="1" applyFill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alignment vertical="center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3" fillId="4" borderId="13" xfId="0" applyFont="1" applyFill="1" applyBorder="1" applyAlignment="1" applyProtection="1">
      <alignment horizontal="center" vertical="center" wrapText="1"/>
      <protection hidden="1"/>
    </xf>
    <xf numFmtId="0" fontId="3" fillId="4" borderId="0" xfId="0" applyFont="1" applyFill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10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/>
      <protection hidden="1"/>
    </xf>
    <xf numFmtId="0" fontId="3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6" fillId="5" borderId="15" xfId="0" applyFont="1" applyFill="1" applyBorder="1" applyAlignment="1" applyProtection="1">
      <alignment horizontal="center" vertical="center" wrapText="1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topLeftCell="A8" zoomScale="70" zoomScaleNormal="70" workbookViewId="0">
      <selection activeCell="M26" sqref="M26"/>
    </sheetView>
  </sheetViews>
  <sheetFormatPr baseColWidth="10" defaultColWidth="11.42578125" defaultRowHeight="30" customHeight="1" x14ac:dyDescent="0.25"/>
  <cols>
    <col min="1" max="1" width="5.7109375" style="16" customWidth="1"/>
    <col min="2" max="2" width="20.7109375" style="16" customWidth="1"/>
    <col min="3" max="3" width="24.7109375" style="16" customWidth="1"/>
    <col min="4" max="5" width="26.85546875" style="16" customWidth="1"/>
    <col min="6" max="6" width="24.140625" style="16" customWidth="1"/>
    <col min="7" max="7" width="25.85546875" style="16" customWidth="1"/>
    <col min="8" max="8" width="27.140625" style="16" customWidth="1"/>
    <col min="9" max="16384" width="11.42578125" style="16"/>
  </cols>
  <sheetData>
    <row r="1" spans="1:8" s="3" customFormat="1" ht="9.9499999999999993" customHeight="1" x14ac:dyDescent="0.25"/>
    <row r="2" spans="1:8" s="3" customFormat="1" ht="9.9499999999999993" customHeight="1" x14ac:dyDescent="0.25"/>
    <row r="3" spans="1:8" s="3" customFormat="1" ht="9.9499999999999993" customHeight="1" x14ac:dyDescent="0.25"/>
    <row r="4" spans="1:8" s="3" customFormat="1" ht="9.9499999999999993" customHeight="1" x14ac:dyDescent="0.25"/>
    <row r="5" spans="1:8" s="3" customFormat="1" ht="9.9499999999999993" customHeight="1" x14ac:dyDescent="0.25"/>
    <row r="6" spans="1:8" s="3" customFormat="1" ht="9.9499999999999993" customHeight="1" x14ac:dyDescent="0.25"/>
    <row r="7" spans="1:8" s="3" customFormat="1" ht="9.9499999999999993" customHeight="1" x14ac:dyDescent="0.25"/>
    <row r="8" spans="1:8" s="3" customFormat="1" ht="9.9499999999999993" customHeight="1" thickBot="1" x14ac:dyDescent="0.3"/>
    <row r="9" spans="1:8" s="3" customFormat="1" ht="9.9499999999999993" customHeight="1" x14ac:dyDescent="0.25">
      <c r="A9" s="4"/>
      <c r="B9" s="4"/>
      <c r="C9" s="4"/>
      <c r="D9" s="4"/>
      <c r="E9" s="4"/>
      <c r="F9" s="4"/>
      <c r="G9" s="4"/>
      <c r="H9" s="4"/>
    </row>
    <row r="10" spans="1:8" s="3" customFormat="1" ht="30" customHeight="1" x14ac:dyDescent="0.25">
      <c r="A10" s="35" t="s">
        <v>0</v>
      </c>
      <c r="B10" s="35"/>
      <c r="C10" s="35"/>
      <c r="D10" s="35"/>
      <c r="E10" s="35"/>
      <c r="F10" s="35"/>
      <c r="G10" s="35"/>
      <c r="H10" s="5" t="s">
        <v>1</v>
      </c>
    </row>
    <row r="11" spans="1:8" s="3" customFormat="1" ht="9.9499999999999993" customHeight="1" thickBot="1" x14ac:dyDescent="0.3"/>
    <row r="12" spans="1:8" s="3" customFormat="1" ht="9.9499999999999993" customHeight="1" x14ac:dyDescent="0.25">
      <c r="A12" s="4"/>
      <c r="B12" s="4"/>
      <c r="C12" s="4"/>
      <c r="D12" s="4"/>
      <c r="E12" s="4"/>
      <c r="F12" s="4"/>
      <c r="G12" s="4"/>
      <c r="H12" s="4"/>
    </row>
    <row r="13" spans="1:8" s="3" customFormat="1" ht="30" customHeight="1" x14ac:dyDescent="0.25">
      <c r="A13" s="36" t="s">
        <v>2</v>
      </c>
      <c r="B13" s="36"/>
      <c r="C13" s="39" t="s">
        <v>27</v>
      </c>
      <c r="D13" s="40"/>
      <c r="E13" s="6"/>
      <c r="F13" s="6"/>
      <c r="G13" s="6"/>
      <c r="H13" s="6"/>
    </row>
    <row r="14" spans="1:8" s="3" customFormat="1" ht="30" customHeight="1" x14ac:dyDescent="0.25">
      <c r="A14" s="36" t="s">
        <v>3</v>
      </c>
      <c r="B14" s="36"/>
      <c r="C14" s="39" t="s">
        <v>28</v>
      </c>
      <c r="D14" s="40"/>
      <c r="E14" s="6"/>
      <c r="F14" s="6"/>
      <c r="G14" s="6"/>
      <c r="H14" s="6"/>
    </row>
    <row r="15" spans="1:8" s="3" customFormat="1" ht="29.25" customHeight="1" thickBot="1" x14ac:dyDescent="0.3">
      <c r="A15" s="38" t="s">
        <v>4</v>
      </c>
      <c r="B15" s="38"/>
      <c r="C15" s="41"/>
      <c r="D15" s="42"/>
    </row>
    <row r="16" spans="1:8" s="3" customFormat="1" ht="9.9499999999999993" customHeight="1" x14ac:dyDescent="0.25">
      <c r="A16" s="4"/>
      <c r="B16" s="4"/>
      <c r="D16" s="4"/>
      <c r="E16" s="4"/>
      <c r="F16" s="4"/>
      <c r="G16" s="4"/>
      <c r="H16" s="4"/>
    </row>
    <row r="17" spans="1:8" s="3" customFormat="1" ht="30" customHeight="1" x14ac:dyDescent="0.25">
      <c r="A17" s="37" t="s">
        <v>5</v>
      </c>
      <c r="B17" s="37"/>
      <c r="C17" s="37"/>
      <c r="D17" s="37"/>
      <c r="E17" s="37"/>
      <c r="F17" s="37"/>
      <c r="G17" s="37"/>
      <c r="H17" s="37"/>
    </row>
    <row r="18" spans="1:8" s="3" customFormat="1" ht="9.9499999999999993" customHeight="1" thickBot="1" x14ac:dyDescent="0.3"/>
    <row r="19" spans="1:8" s="3" customFormat="1" ht="9.9499999999999993" customHeight="1" x14ac:dyDescent="0.25">
      <c r="A19" s="4"/>
      <c r="B19" s="4"/>
      <c r="C19" s="4"/>
      <c r="D19" s="4"/>
      <c r="E19" s="4"/>
      <c r="F19" s="4"/>
      <c r="G19" s="4"/>
      <c r="H19" s="4"/>
    </row>
    <row r="20" spans="1:8" s="3" customFormat="1" ht="60" customHeight="1" x14ac:dyDescent="0.25">
      <c r="A20" s="7" t="s">
        <v>6</v>
      </c>
      <c r="B20" s="8" t="s">
        <v>12</v>
      </c>
      <c r="C20" s="8" t="s">
        <v>13</v>
      </c>
      <c r="D20" s="8" t="s">
        <v>26</v>
      </c>
      <c r="E20" s="8" t="s">
        <v>14</v>
      </c>
      <c r="F20" s="8" t="s">
        <v>41</v>
      </c>
      <c r="G20" s="26" t="s">
        <v>40</v>
      </c>
      <c r="H20" s="9" t="s">
        <v>7</v>
      </c>
    </row>
    <row r="21" spans="1:8" ht="30" customHeight="1" x14ac:dyDescent="0.25">
      <c r="A21" s="9">
        <v>1</v>
      </c>
      <c r="B21" s="10" t="s">
        <v>16</v>
      </c>
      <c r="C21" s="11" t="s">
        <v>17</v>
      </c>
      <c r="D21" s="12" t="s">
        <v>15</v>
      </c>
      <c r="E21" s="13">
        <v>141149</v>
      </c>
      <c r="F21" s="14">
        <v>3</v>
      </c>
      <c r="G21" s="1"/>
      <c r="H21" s="15">
        <f>F21*G21</f>
        <v>0</v>
      </c>
    </row>
    <row r="22" spans="1:8" ht="30" customHeight="1" x14ac:dyDescent="0.25">
      <c r="A22" s="9">
        <v>2</v>
      </c>
      <c r="B22" s="10" t="s">
        <v>16</v>
      </c>
      <c r="C22" s="11" t="s">
        <v>17</v>
      </c>
      <c r="D22" s="17" t="s">
        <v>18</v>
      </c>
      <c r="E22" s="13">
        <v>5036763</v>
      </c>
      <c r="F22" s="14">
        <v>3</v>
      </c>
      <c r="G22" s="1"/>
      <c r="H22" s="15">
        <f>F22*G22</f>
        <v>0</v>
      </c>
    </row>
    <row r="23" spans="1:8" ht="30" customHeight="1" x14ac:dyDescent="0.25">
      <c r="A23" s="9">
        <v>3</v>
      </c>
      <c r="B23" s="10" t="s">
        <v>16</v>
      </c>
      <c r="C23" s="11" t="s">
        <v>17</v>
      </c>
      <c r="D23" s="17" t="s">
        <v>19</v>
      </c>
      <c r="E23" s="13">
        <v>261142</v>
      </c>
      <c r="F23" s="14">
        <v>3</v>
      </c>
      <c r="G23" s="1"/>
      <c r="H23" s="15">
        <f t="shared" ref="H23:H29" si="0">F23*G23</f>
        <v>0</v>
      </c>
    </row>
    <row r="24" spans="1:8" ht="30" customHeight="1" x14ac:dyDescent="0.25">
      <c r="A24" s="9">
        <v>4</v>
      </c>
      <c r="B24" s="10" t="s">
        <v>16</v>
      </c>
      <c r="C24" s="11" t="s">
        <v>17</v>
      </c>
      <c r="D24" s="18">
        <v>2000</v>
      </c>
      <c r="E24" s="13">
        <v>267662</v>
      </c>
      <c r="F24" s="14">
        <v>3</v>
      </c>
      <c r="G24" s="1"/>
      <c r="H24" s="15">
        <f t="shared" si="0"/>
        <v>0</v>
      </c>
    </row>
    <row r="25" spans="1:8" ht="30" customHeight="1" x14ac:dyDescent="0.25">
      <c r="A25" s="9">
        <v>5</v>
      </c>
      <c r="B25" s="10" t="s">
        <v>16</v>
      </c>
      <c r="C25" s="11" t="s">
        <v>17</v>
      </c>
      <c r="D25" s="17" t="s">
        <v>20</v>
      </c>
      <c r="E25" s="13">
        <v>134167</v>
      </c>
      <c r="F25" s="14">
        <v>3</v>
      </c>
      <c r="G25" s="1"/>
      <c r="H25" s="15">
        <f t="shared" si="0"/>
        <v>0</v>
      </c>
    </row>
    <row r="26" spans="1:8" ht="30" customHeight="1" x14ac:dyDescent="0.25">
      <c r="A26" s="9">
        <v>6</v>
      </c>
      <c r="B26" s="19" t="s">
        <v>31</v>
      </c>
      <c r="C26" s="20" t="s">
        <v>30</v>
      </c>
      <c r="D26" s="17" t="s">
        <v>22</v>
      </c>
      <c r="E26" s="13">
        <v>10450171</v>
      </c>
      <c r="F26" s="14">
        <v>3</v>
      </c>
      <c r="G26" s="1"/>
      <c r="H26" s="15">
        <f t="shared" si="0"/>
        <v>0</v>
      </c>
    </row>
    <row r="27" spans="1:8" ht="30" customHeight="1" x14ac:dyDescent="0.25">
      <c r="A27" s="9">
        <v>7</v>
      </c>
      <c r="B27" s="10" t="s">
        <v>23</v>
      </c>
      <c r="C27" s="11" t="s">
        <v>24</v>
      </c>
      <c r="D27" s="17" t="s">
        <v>25</v>
      </c>
      <c r="E27" s="13">
        <v>3136006448</v>
      </c>
      <c r="F27" s="14">
        <v>3</v>
      </c>
      <c r="G27" s="1"/>
      <c r="H27" s="15">
        <f t="shared" si="0"/>
        <v>0</v>
      </c>
    </row>
    <row r="28" spans="1:8" ht="30" customHeight="1" x14ac:dyDescent="0.25">
      <c r="A28" s="9">
        <v>8</v>
      </c>
      <c r="B28" s="10" t="s">
        <v>21</v>
      </c>
      <c r="C28" s="20" t="s">
        <v>29</v>
      </c>
      <c r="D28" s="12" t="s">
        <v>36</v>
      </c>
      <c r="E28" s="13">
        <v>278766</v>
      </c>
      <c r="F28" s="14">
        <v>3</v>
      </c>
      <c r="G28" s="1"/>
      <c r="H28" s="15">
        <f t="shared" si="0"/>
        <v>0</v>
      </c>
    </row>
    <row r="29" spans="1:8" ht="30" customHeight="1" x14ac:dyDescent="0.25">
      <c r="A29" s="9">
        <v>9</v>
      </c>
      <c r="B29" s="10" t="s">
        <v>32</v>
      </c>
      <c r="C29" s="11" t="s">
        <v>33</v>
      </c>
      <c r="D29" s="17" t="s">
        <v>34</v>
      </c>
      <c r="E29" s="13" t="s">
        <v>35</v>
      </c>
      <c r="F29" s="14">
        <v>3</v>
      </c>
      <c r="G29" s="1"/>
      <c r="H29" s="15">
        <f t="shared" si="0"/>
        <v>0</v>
      </c>
    </row>
    <row r="30" spans="1:8" ht="30" customHeight="1" x14ac:dyDescent="0.25">
      <c r="A30" s="9">
        <v>10</v>
      </c>
      <c r="B30" s="10" t="s">
        <v>37</v>
      </c>
      <c r="C30" s="11" t="s">
        <v>38</v>
      </c>
      <c r="D30" s="17" t="s">
        <v>39</v>
      </c>
      <c r="E30" s="13">
        <v>5961586</v>
      </c>
      <c r="F30" s="14">
        <v>3</v>
      </c>
      <c r="G30" s="1"/>
      <c r="H30" s="15">
        <f t="shared" ref="H30" si="1">F30*G30</f>
        <v>0</v>
      </c>
    </row>
    <row r="31" spans="1:8" s="3" customFormat="1" ht="9.9499999999999993" customHeight="1" thickBot="1" x14ac:dyDescent="0.3"/>
    <row r="32" spans="1:8" s="3" customFormat="1" ht="9.9499999999999993" customHeight="1" thickBot="1" x14ac:dyDescent="0.3">
      <c r="A32" s="4"/>
      <c r="B32" s="4"/>
      <c r="C32" s="4"/>
      <c r="D32" s="4"/>
      <c r="E32" s="4"/>
      <c r="F32" s="4"/>
      <c r="G32" s="4"/>
      <c r="H32" s="4"/>
    </row>
    <row r="33" spans="1:9" ht="30" customHeight="1" thickBot="1" x14ac:dyDescent="0.3">
      <c r="A33" s="32" t="s">
        <v>8</v>
      </c>
      <c r="B33" s="33"/>
      <c r="C33" s="34"/>
      <c r="D33" s="21"/>
      <c r="E33" s="21"/>
      <c r="F33" s="21"/>
      <c r="G33" s="22"/>
      <c r="H33" s="22">
        <f>SUM(H21:H29)</f>
        <v>0</v>
      </c>
    </row>
    <row r="34" spans="1:9" ht="9.9499999999999993" customHeight="1" x14ac:dyDescent="0.25"/>
    <row r="35" spans="1:9" ht="30" customHeight="1" x14ac:dyDescent="0.25">
      <c r="A35" s="29" t="s">
        <v>9</v>
      </c>
      <c r="B35" s="30"/>
      <c r="C35" s="31"/>
      <c r="D35" s="23"/>
      <c r="E35" s="23"/>
      <c r="F35" s="23"/>
      <c r="G35" s="24"/>
      <c r="H35" s="2"/>
    </row>
    <row r="36" spans="1:9" ht="9.9499999999999993" customHeight="1" thickBot="1" x14ac:dyDescent="0.3"/>
    <row r="37" spans="1:9" ht="30" customHeight="1" thickBot="1" x14ac:dyDescent="0.3">
      <c r="A37" s="32" t="s">
        <v>10</v>
      </c>
      <c r="B37" s="33"/>
      <c r="C37" s="34"/>
      <c r="D37" s="21"/>
      <c r="E37" s="21"/>
      <c r="F37" s="21"/>
      <c r="G37" s="25"/>
      <c r="H37" s="22">
        <f xml:space="preserve"> SUM(H33,H33*H35)</f>
        <v>0</v>
      </c>
      <c r="I37" s="6"/>
    </row>
    <row r="38" spans="1:9" ht="76.5" customHeight="1" x14ac:dyDescent="0.25">
      <c r="A38" s="27" t="s">
        <v>11</v>
      </c>
      <c r="B38" s="28"/>
      <c r="C38" s="28"/>
      <c r="D38" s="28"/>
      <c r="E38" s="28"/>
      <c r="F38" s="28"/>
      <c r="G38" s="28"/>
      <c r="H38" s="28"/>
    </row>
    <row r="39" spans="1:9" ht="72" customHeight="1" x14ac:dyDescent="0.25"/>
    <row r="41" spans="1:9" ht="90.75" customHeight="1" x14ac:dyDescent="0.25"/>
  </sheetData>
  <sheetProtection algorithmName="SHA-512" hashValue="d75V+uoJcYh288ritOnv6ugC8HluLlNmpdy2Ro+1CjQBm6sv3+cGNCmeMd78ZFqC62Bj8LvnifjysOBF2atGxw==" saltValue="OZiu3Pt8KatzJv30POg27w==" spinCount="100000" sheet="1" objects="1" scenarios="1"/>
  <mergeCells count="12">
    <mergeCell ref="A38:H38"/>
    <mergeCell ref="A35:C35"/>
    <mergeCell ref="A33:C33"/>
    <mergeCell ref="A37:C37"/>
    <mergeCell ref="A10:G10"/>
    <mergeCell ref="A13:B13"/>
    <mergeCell ref="A14:B14"/>
    <mergeCell ref="A17:H17"/>
    <mergeCell ref="A15:B15"/>
    <mergeCell ref="C13:D13"/>
    <mergeCell ref="C14:D14"/>
    <mergeCell ref="C15:D15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EB0D3946498B4EB7D4F0DA6F5C13C4" ma:contentTypeVersion="3" ma:contentTypeDescription="Ein neues Dokument erstellen." ma:contentTypeScope="" ma:versionID="8a56a2e4c0bbd74a13d147df1bc85dd2">
  <xsd:schema xmlns:xsd="http://www.w3.org/2001/XMLSchema" xmlns:xs="http://www.w3.org/2001/XMLSchema" xmlns:p="http://schemas.microsoft.com/office/2006/metadata/properties" xmlns:ns2="40695228-33bf-4c42-bde0-3f41e7a046af" targetNamespace="http://schemas.microsoft.com/office/2006/metadata/properties" ma:root="true" ma:fieldsID="4f7208b8643b5a5e0faddc31a380a5fa" ns2:_="">
    <xsd:import namespace="40695228-33bf-4c42-bde0-3f41e7a04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95228-33bf-4c42-bde0-3f41e7a046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7B7716-0C84-46C3-84D7-DC763287B6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695228-33bf-4c42-bde0-3f41e7a04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3FD531-4579-416D-8956-9B54B8C40D77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40695228-33bf-4c42-bde0-3f41e7a046a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Börner, Daniel</dc:creator>
  <cp:keywords/>
  <dc:description/>
  <cp:lastModifiedBy>Stolle, Anja</cp:lastModifiedBy>
  <cp:revision/>
  <dcterms:created xsi:type="dcterms:W3CDTF">2021-06-29T13:56:38Z</dcterms:created>
  <dcterms:modified xsi:type="dcterms:W3CDTF">2026-06-17T11:51:51Z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0x01010025EB0D3946498B4EB7D4F0DA6F5C13C4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